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규정별표\"/>
    </mc:Choice>
  </mc:AlternateContent>
  <bookViews>
    <workbookView xWindow="0" yWindow="0" windowWidth="27975" windowHeight="10695"/>
  </bookViews>
  <sheets>
    <sheet name="Sheet1" sheetId="1" r:id="rId1"/>
    <sheet name="Sheet2" sheetId="2" r:id="rId2"/>
    <sheet name="Sheet3" sheetId="3" r:id="rId3"/>
  </sheets>
  <definedNames>
    <definedName name="_xlnm.Print_Area" localSheetId="0">Sheet1!$B$1:$F$40</definedName>
    <definedName name="_xlnm.Print_Titles" localSheetId="0">Sheet1!$4:$4</definedName>
  </definedNames>
  <calcPr calcId="152511"/>
</workbook>
</file>

<file path=xl/calcChain.xml><?xml version="1.0" encoding="utf-8"?>
<calcChain xmlns="http://schemas.openxmlformats.org/spreadsheetml/2006/main">
  <c r="E22" i="1" l="1"/>
  <c r="E21" i="1" s="1"/>
  <c r="E29" i="1" l="1"/>
  <c r="E7" i="1"/>
  <c r="E6" i="1" s="1"/>
  <c r="E28" i="1" l="1"/>
  <c r="E36" i="1" l="1"/>
  <c r="E35" i="1" s="1"/>
  <c r="E15" i="1"/>
  <c r="E14" i="1" s="1"/>
  <c r="E5" i="1" s="1"/>
</calcChain>
</file>

<file path=xl/sharedStrings.xml><?xml version="1.0" encoding="utf-8"?>
<sst xmlns="http://schemas.openxmlformats.org/spreadsheetml/2006/main" count="78" uniqueCount="55">
  <si>
    <t>일반직</t>
    <phoneticPr fontId="1" type="noConversion"/>
  </si>
  <si>
    <t>소계</t>
    <phoneticPr fontId="1" type="noConversion"/>
  </si>
  <si>
    <t>5급</t>
    <phoneticPr fontId="1" type="noConversion"/>
  </si>
  <si>
    <t>6급</t>
    <phoneticPr fontId="1" type="noConversion"/>
  </si>
  <si>
    <t>7급</t>
    <phoneticPr fontId="1" type="noConversion"/>
  </si>
  <si>
    <t>8급</t>
    <phoneticPr fontId="1" type="noConversion"/>
  </si>
  <si>
    <t>9급</t>
    <phoneticPr fontId="1" type="noConversion"/>
  </si>
  <si>
    <t>4급</t>
    <phoneticPr fontId="1" type="noConversion"/>
  </si>
  <si>
    <t>기술 1</t>
    <phoneticPr fontId="1" type="noConversion"/>
  </si>
  <si>
    <t>구분</t>
    <phoneticPr fontId="1" type="noConversion"/>
  </si>
  <si>
    <t>직종</t>
    <phoneticPr fontId="1" type="noConversion"/>
  </si>
  <si>
    <t>직급</t>
    <phoneticPr fontId="1" type="noConversion"/>
  </si>
  <si>
    <t>정원</t>
    <phoneticPr fontId="1" type="noConversion"/>
  </si>
  <si>
    <t>직 렬 별 내 역</t>
    <phoneticPr fontId="1" type="noConversion"/>
  </si>
  <si>
    <t>합계</t>
    <phoneticPr fontId="1" type="noConversion"/>
  </si>
  <si>
    <t>계</t>
    <phoneticPr fontId="1" type="noConversion"/>
  </si>
  <si>
    <t>직속기관에 두는 지방공무원의 직급별 정원</t>
    <phoneticPr fontId="1" type="noConversion"/>
  </si>
  <si>
    <t>보건행정과</t>
    <phoneticPr fontId="1" type="noConversion"/>
  </si>
  <si>
    <t>숭의보건지소</t>
    <phoneticPr fontId="1" type="noConversion"/>
  </si>
  <si>
    <t>의무 1, 행정·보건·간호·의료기술 1</t>
    <phoneticPr fontId="1" type="noConversion"/>
  </si>
  <si>
    <t>보건·간호 1, 보건·간호·의료기술 1</t>
    <phoneticPr fontId="1" type="noConversion"/>
  </si>
  <si>
    <t>의료기술 1, 보건·간호 1, 보건·간호·의료기술 1</t>
    <phoneticPr fontId="1" type="noConversion"/>
  </si>
  <si>
    <t>［별표 3］</t>
    <phoneticPr fontId="1" type="noConversion"/>
  </si>
  <si>
    <t>위생과</t>
    <phoneticPr fontId="1" type="noConversion"/>
  </si>
  <si>
    <t>행정·보건 1</t>
    <phoneticPr fontId="1" type="noConversion"/>
  </si>
  <si>
    <t>행정 1, 보건 2, 행정·보건 1, 보건·식품위생 1</t>
    <phoneticPr fontId="1" type="noConversion"/>
  </si>
  <si>
    <t>건강증진과</t>
    <phoneticPr fontId="1" type="noConversion"/>
  </si>
  <si>
    <t>계</t>
    <phoneticPr fontId="1" type="noConversion"/>
  </si>
  <si>
    <t>일반직</t>
    <phoneticPr fontId="1" type="noConversion"/>
  </si>
  <si>
    <t>소계</t>
    <phoneticPr fontId="1" type="noConversion"/>
  </si>
  <si>
    <t>5급</t>
    <phoneticPr fontId="1" type="noConversion"/>
  </si>
  <si>
    <t>6급</t>
    <phoneticPr fontId="1" type="noConversion"/>
  </si>
  <si>
    <t>7급</t>
    <phoneticPr fontId="1" type="noConversion"/>
  </si>
  <si>
    <t>8급</t>
    <phoneticPr fontId="1" type="noConversion"/>
  </si>
  <si>
    <t>9급</t>
    <phoneticPr fontId="1" type="noConversion"/>
  </si>
  <si>
    <t>보건 1, 행정·보건 3, 보건·식품위생 2, 행정·보건·식품위생 1</t>
    <phoneticPr fontId="1" type="noConversion"/>
  </si>
  <si>
    <t>9급</t>
    <phoneticPr fontId="1" type="noConversion"/>
  </si>
  <si>
    <t>행정 1, 보건 4</t>
    <phoneticPr fontId="1" type="noConversion"/>
  </si>
  <si>
    <t>행정·보건·간호 3, 보건·간호·의료기술 4</t>
    <phoneticPr fontId="1" type="noConversion"/>
  </si>
  <si>
    <t>치매정신건강과</t>
    <phoneticPr fontId="1" type="noConversion"/>
  </si>
  <si>
    <t>의무 1, 행정·보건·간호·의료기술 1</t>
    <phoneticPr fontId="1" type="noConversion"/>
  </si>
  <si>
    <r>
      <t>행정 1, 보건 3, 간호 1, 의료기술 1, 운전 1, 보건·간호 1, 
보건</t>
    </r>
    <r>
      <rPr>
        <sz val="11"/>
        <color theme="1"/>
        <rFont val="맑은 고딕"/>
        <family val="3"/>
        <charset val="129"/>
      </rPr>
      <t>∙간호∙의료기술</t>
    </r>
    <r>
      <rPr>
        <sz val="11"/>
        <color theme="1"/>
        <rFont val="맑은 고딕"/>
        <family val="2"/>
        <charset val="129"/>
      </rPr>
      <t xml:space="preserve"> 1</t>
    </r>
    <phoneticPr fontId="1" type="noConversion"/>
  </si>
  <si>
    <t>보건·간호 1, 보건·간호·의료기술 3</t>
    <phoneticPr fontId="1" type="noConversion"/>
  </si>
  <si>
    <t>보건·간호 1, 행정·보건·간호 1, 보건·간호·의료기술 1</t>
    <phoneticPr fontId="1" type="noConversion"/>
  </si>
  <si>
    <t>행정·보건·간호·의료기술 1</t>
    <phoneticPr fontId="1" type="noConversion"/>
  </si>
  <si>
    <t>간호 4, 보건∙간호 1, 사회복지·보건·간호·의료기술 3</t>
    <phoneticPr fontId="1" type="noConversion"/>
  </si>
  <si>
    <t>사회복지·보건·의료기술 3</t>
    <phoneticPr fontId="1" type="noConversion"/>
  </si>
  <si>
    <t>의료기술 1</t>
    <phoneticPr fontId="1" type="noConversion"/>
  </si>
  <si>
    <t>행정 1, 보건 1, 간호 2, 의료기술 1, 보건·간호 1</t>
    <phoneticPr fontId="1" type="noConversion"/>
  </si>
  <si>
    <t>보건·간호 2, 행정·보건·간호 1</t>
    <phoneticPr fontId="1" type="noConversion"/>
  </si>
  <si>
    <t>의무 4, 행정·사회복지·보건·간호 1</t>
    <phoneticPr fontId="1" type="noConversion"/>
  </si>
  <si>
    <t>보건 3, 간호 2, 의료기술 2, 운전 2, 열관리운영 1, 행정·보건 1, 보건·간호 2, 보건·간호·의료기술 4, 행정·보건·의료기술 1</t>
    <phoneticPr fontId="1" type="noConversion"/>
  </si>
  <si>
    <r>
      <t>보건 2, 간호 20, 의료기술 1, 행정∙보건 1, 보건</t>
    </r>
    <r>
      <rPr>
        <sz val="11"/>
        <rFont val="맑은 고딕"/>
        <family val="3"/>
        <charset val="129"/>
      </rPr>
      <t>∙간호 1, 
간호∙의료기술 1</t>
    </r>
    <phoneticPr fontId="1" type="noConversion"/>
  </si>
  <si>
    <t>보건 2</t>
    <phoneticPr fontId="1" type="noConversion"/>
  </si>
  <si>
    <t>의료기술 2, 보건·의료기술 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</si>
</sst>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1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1"/>
      <color theme="1"/>
      <name val="맑은 고딕"/>
      <family val="2"/>
      <charset val="129"/>
    </font>
    <font>
      <sz val="11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2">
    <border>
      <left/>
      <right/>
      <top/>
      <bottom/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6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0" fillId="0" borderId="10" xfId="0" applyBorder="1">
      <alignment vertical="center"/>
    </xf>
    <xf numFmtId="0" fontId="0" fillId="0" borderId="12" xfId="0" applyFill="1" applyBorder="1">
      <alignment vertical="center"/>
    </xf>
    <xf numFmtId="0" fontId="0" fillId="0" borderId="0" xfId="0" applyFill="1">
      <alignment vertical="center"/>
    </xf>
    <xf numFmtId="0" fontId="0" fillId="0" borderId="14" xfId="0" applyFill="1" applyBorder="1">
      <alignment vertical="center"/>
    </xf>
    <xf numFmtId="0" fontId="0" fillId="0" borderId="16" xfId="0" applyFill="1" applyBorder="1">
      <alignment vertical="center"/>
    </xf>
    <xf numFmtId="0" fontId="0" fillId="0" borderId="18" xfId="0" applyFill="1" applyBorder="1">
      <alignment vertical="center"/>
    </xf>
    <xf numFmtId="0" fontId="0" fillId="0" borderId="21" xfId="0" applyFill="1" applyBorder="1">
      <alignment vertical="center"/>
    </xf>
    <xf numFmtId="0" fontId="2" fillId="0" borderId="4" xfId="0" applyFont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0" fillId="0" borderId="14" xfId="0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2" xfId="0" applyFont="1" applyFill="1" applyBorder="1">
      <alignment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14" xfId="0" applyFont="1" applyFill="1" applyBorder="1">
      <alignment vertical="center"/>
    </xf>
    <xf numFmtId="0" fontId="6" fillId="0" borderId="14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16" xfId="0" applyFont="1" applyFill="1" applyBorder="1">
      <alignment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10" xfId="0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16" xfId="0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50"/>
  <sheetViews>
    <sheetView tabSelected="1" zoomScaleNormal="100" workbookViewId="0">
      <pane ySplit="4" topLeftCell="A5" activePane="bottomLeft" state="frozen"/>
      <selection pane="bottomLeft" activeCell="B2" sqref="B2:F2"/>
    </sheetView>
  </sheetViews>
  <sheetFormatPr defaultRowHeight="16.5"/>
  <cols>
    <col min="1" max="1" width="1.625" customWidth="1"/>
    <col min="2" max="2" width="13.25" customWidth="1"/>
    <col min="3" max="5" width="8.75" style="1"/>
    <col min="6" max="6" width="51.75" customWidth="1"/>
  </cols>
  <sheetData>
    <row r="1" spans="2:6">
      <c r="B1" t="s">
        <v>22</v>
      </c>
    </row>
    <row r="2" spans="2:6" ht="26.25">
      <c r="B2" s="43" t="s">
        <v>16</v>
      </c>
      <c r="C2" s="44"/>
      <c r="D2" s="44"/>
      <c r="E2" s="44"/>
      <c r="F2" s="44"/>
    </row>
    <row r="3" spans="2:6" ht="17.25" thickBot="1"/>
    <row r="4" spans="2:6" ht="25.15" customHeight="1">
      <c r="B4" s="2" t="s">
        <v>9</v>
      </c>
      <c r="C4" s="3" t="s">
        <v>10</v>
      </c>
      <c r="D4" s="3" t="s">
        <v>11</v>
      </c>
      <c r="E4" s="3" t="s">
        <v>12</v>
      </c>
      <c r="F4" s="4" t="s">
        <v>13</v>
      </c>
    </row>
    <row r="5" spans="2:6" ht="25.15" customHeight="1">
      <c r="B5" s="41" t="s">
        <v>14</v>
      </c>
      <c r="C5" s="42"/>
      <c r="D5" s="42"/>
      <c r="E5" s="12">
        <f>E6+E14+E21+E28+E35</f>
        <v>130</v>
      </c>
      <c r="F5" s="5"/>
    </row>
    <row r="6" spans="2:6" s="7" customFormat="1" ht="22.5" customHeight="1">
      <c r="B6" s="51" t="s">
        <v>17</v>
      </c>
      <c r="C6" s="37" t="s">
        <v>15</v>
      </c>
      <c r="D6" s="37"/>
      <c r="E6" s="15">
        <f>E7</f>
        <v>44</v>
      </c>
      <c r="F6" s="6"/>
    </row>
    <row r="7" spans="2:6" s="7" customFormat="1" ht="22.5" customHeight="1">
      <c r="B7" s="49"/>
      <c r="C7" s="38" t="s">
        <v>0</v>
      </c>
      <c r="D7" s="13" t="s">
        <v>1</v>
      </c>
      <c r="E7" s="13">
        <f>SUM(E8:E13)</f>
        <v>44</v>
      </c>
      <c r="F7" s="8"/>
    </row>
    <row r="8" spans="2:6" s="7" customFormat="1" ht="22.5" customHeight="1">
      <c r="B8" s="49"/>
      <c r="C8" s="38"/>
      <c r="D8" s="13" t="s">
        <v>7</v>
      </c>
      <c r="E8" s="13">
        <v>1</v>
      </c>
      <c r="F8" s="8" t="s">
        <v>8</v>
      </c>
    </row>
    <row r="9" spans="2:6" s="7" customFormat="1" ht="22.5" customHeight="1">
      <c r="B9" s="49"/>
      <c r="C9" s="38"/>
      <c r="D9" s="13" t="s">
        <v>2</v>
      </c>
      <c r="E9" s="13">
        <v>5</v>
      </c>
      <c r="F9" s="8" t="s">
        <v>50</v>
      </c>
    </row>
    <row r="10" spans="2:6" s="7" customFormat="1" ht="22.5" customHeight="1">
      <c r="B10" s="49"/>
      <c r="C10" s="38"/>
      <c r="D10" s="13" t="s">
        <v>3</v>
      </c>
      <c r="E10" s="13">
        <v>7</v>
      </c>
      <c r="F10" s="18" t="s">
        <v>38</v>
      </c>
    </row>
    <row r="11" spans="2:6" s="7" customFormat="1" ht="36" customHeight="1">
      <c r="B11" s="49"/>
      <c r="C11" s="38"/>
      <c r="D11" s="13" t="s">
        <v>4</v>
      </c>
      <c r="E11" s="13">
        <v>9</v>
      </c>
      <c r="F11" s="18" t="s">
        <v>41</v>
      </c>
    </row>
    <row r="12" spans="2:6" s="7" customFormat="1" ht="36" customHeight="1">
      <c r="B12" s="49"/>
      <c r="C12" s="38"/>
      <c r="D12" s="13" t="s">
        <v>5</v>
      </c>
      <c r="E12" s="13">
        <v>18</v>
      </c>
      <c r="F12" s="18" t="s">
        <v>51</v>
      </c>
    </row>
    <row r="13" spans="2:6" s="7" customFormat="1" ht="21.75" customHeight="1">
      <c r="B13" s="52"/>
      <c r="C13" s="40"/>
      <c r="D13" s="16" t="s">
        <v>6</v>
      </c>
      <c r="E13" s="16">
        <v>4</v>
      </c>
      <c r="F13" s="9" t="s">
        <v>54</v>
      </c>
    </row>
    <row r="14" spans="2:6" s="7" customFormat="1" ht="21.75" customHeight="1">
      <c r="B14" s="45" t="s">
        <v>26</v>
      </c>
      <c r="C14" s="53" t="s">
        <v>27</v>
      </c>
      <c r="D14" s="53"/>
      <c r="E14" s="22">
        <f>E15</f>
        <v>39</v>
      </c>
      <c r="F14" s="23"/>
    </row>
    <row r="15" spans="2:6" s="7" customFormat="1" ht="21.75" customHeight="1">
      <c r="B15" s="46"/>
      <c r="C15" s="54" t="s">
        <v>28</v>
      </c>
      <c r="D15" s="24" t="s">
        <v>29</v>
      </c>
      <c r="E15" s="24">
        <f>SUM(E16:E20)</f>
        <v>39</v>
      </c>
      <c r="F15" s="25"/>
    </row>
    <row r="16" spans="2:6" s="7" customFormat="1" ht="21.75" customHeight="1">
      <c r="B16" s="46"/>
      <c r="C16" s="54"/>
      <c r="D16" s="24" t="s">
        <v>30</v>
      </c>
      <c r="E16" s="24">
        <v>2</v>
      </c>
      <c r="F16" s="25" t="s">
        <v>40</v>
      </c>
    </row>
    <row r="17" spans="2:6" s="7" customFormat="1" ht="21.75" customHeight="1">
      <c r="B17" s="46"/>
      <c r="C17" s="54"/>
      <c r="D17" s="24" t="s">
        <v>31</v>
      </c>
      <c r="E17" s="24">
        <v>4</v>
      </c>
      <c r="F17" s="26" t="s">
        <v>42</v>
      </c>
    </row>
    <row r="18" spans="2:6" s="7" customFormat="1" ht="21.75" customHeight="1">
      <c r="B18" s="46"/>
      <c r="C18" s="54"/>
      <c r="D18" s="24" t="s">
        <v>32</v>
      </c>
      <c r="E18" s="24">
        <v>6</v>
      </c>
      <c r="F18" s="26" t="s">
        <v>48</v>
      </c>
    </row>
    <row r="19" spans="2:6" s="7" customFormat="1" ht="36" customHeight="1">
      <c r="B19" s="46"/>
      <c r="C19" s="54"/>
      <c r="D19" s="24" t="s">
        <v>33</v>
      </c>
      <c r="E19" s="24">
        <v>26</v>
      </c>
      <c r="F19" s="26" t="s">
        <v>52</v>
      </c>
    </row>
    <row r="20" spans="2:6" s="7" customFormat="1" ht="21.75" customHeight="1">
      <c r="B20" s="47"/>
      <c r="C20" s="55"/>
      <c r="D20" s="27" t="s">
        <v>34</v>
      </c>
      <c r="E20" s="27">
        <v>1</v>
      </c>
      <c r="F20" s="28" t="s">
        <v>47</v>
      </c>
    </row>
    <row r="21" spans="2:6" s="7" customFormat="1" ht="21.75" customHeight="1">
      <c r="B21" s="58" t="s">
        <v>39</v>
      </c>
      <c r="C21" s="37" t="s">
        <v>15</v>
      </c>
      <c r="D21" s="37"/>
      <c r="E21" s="32">
        <f>E22</f>
        <v>18</v>
      </c>
      <c r="F21" s="6"/>
    </row>
    <row r="22" spans="2:6" s="7" customFormat="1" ht="21.75" customHeight="1">
      <c r="B22" s="49"/>
      <c r="C22" s="38" t="s">
        <v>0</v>
      </c>
      <c r="D22" s="33" t="s">
        <v>1</v>
      </c>
      <c r="E22" s="33">
        <f>SUM(E23:E27)</f>
        <v>18</v>
      </c>
      <c r="F22" s="8"/>
    </row>
    <row r="23" spans="2:6" s="7" customFormat="1" ht="21.75" customHeight="1">
      <c r="B23" s="49"/>
      <c r="C23" s="38"/>
      <c r="D23" s="33" t="s">
        <v>2</v>
      </c>
      <c r="E23" s="33">
        <v>1</v>
      </c>
      <c r="F23" s="8" t="s">
        <v>44</v>
      </c>
    </row>
    <row r="24" spans="2:6" s="7" customFormat="1" ht="21.75" customHeight="1">
      <c r="B24" s="49"/>
      <c r="C24" s="38"/>
      <c r="D24" s="33" t="s">
        <v>3</v>
      </c>
      <c r="E24" s="33">
        <v>3</v>
      </c>
      <c r="F24" s="8" t="s">
        <v>43</v>
      </c>
    </row>
    <row r="25" spans="2:6" s="7" customFormat="1" ht="21.75" customHeight="1">
      <c r="B25" s="49"/>
      <c r="C25" s="38"/>
      <c r="D25" s="33" t="s">
        <v>4</v>
      </c>
      <c r="E25" s="33">
        <v>3</v>
      </c>
      <c r="F25" s="8" t="s">
        <v>49</v>
      </c>
    </row>
    <row r="26" spans="2:6" s="7" customFormat="1" ht="21.75" customHeight="1">
      <c r="B26" s="59"/>
      <c r="C26" s="39"/>
      <c r="D26" s="35" t="s">
        <v>5</v>
      </c>
      <c r="E26" s="35">
        <v>8</v>
      </c>
      <c r="F26" s="31" t="s">
        <v>45</v>
      </c>
    </row>
    <row r="27" spans="2:6" s="7" customFormat="1" ht="21.75" customHeight="1">
      <c r="B27" s="52"/>
      <c r="C27" s="40"/>
      <c r="D27" s="34" t="s">
        <v>34</v>
      </c>
      <c r="E27" s="34">
        <v>3</v>
      </c>
      <c r="F27" s="9" t="s">
        <v>46</v>
      </c>
    </row>
    <row r="28" spans="2:6" s="7" customFormat="1" ht="21.75" customHeight="1">
      <c r="B28" s="58" t="s">
        <v>23</v>
      </c>
      <c r="C28" s="37" t="s">
        <v>15</v>
      </c>
      <c r="D28" s="37"/>
      <c r="E28" s="20">
        <f>E29</f>
        <v>20</v>
      </c>
      <c r="F28" s="6"/>
    </row>
    <row r="29" spans="2:6" s="7" customFormat="1" ht="21.75" customHeight="1">
      <c r="B29" s="49"/>
      <c r="C29" s="38" t="s">
        <v>0</v>
      </c>
      <c r="D29" s="21" t="s">
        <v>1</v>
      </c>
      <c r="E29" s="21">
        <f>SUM(E30:E34)</f>
        <v>20</v>
      </c>
      <c r="F29" s="8"/>
    </row>
    <row r="30" spans="2:6" s="7" customFormat="1" ht="21.75" customHeight="1">
      <c r="B30" s="49"/>
      <c r="C30" s="38"/>
      <c r="D30" s="21" t="s">
        <v>2</v>
      </c>
      <c r="E30" s="21">
        <v>1</v>
      </c>
      <c r="F30" s="8" t="s">
        <v>24</v>
      </c>
    </row>
    <row r="31" spans="2:6" s="7" customFormat="1" ht="21.75" customHeight="1">
      <c r="B31" s="49"/>
      <c r="C31" s="38"/>
      <c r="D31" s="21" t="s">
        <v>3</v>
      </c>
      <c r="E31" s="21">
        <v>7</v>
      </c>
      <c r="F31" s="8" t="s">
        <v>35</v>
      </c>
    </row>
    <row r="32" spans="2:6" s="7" customFormat="1" ht="21.75" customHeight="1">
      <c r="B32" s="49"/>
      <c r="C32" s="38"/>
      <c r="D32" s="21" t="s">
        <v>4</v>
      </c>
      <c r="E32" s="21">
        <v>5</v>
      </c>
      <c r="F32" s="8" t="s">
        <v>25</v>
      </c>
    </row>
    <row r="33" spans="2:6" s="7" customFormat="1" ht="21.75" customHeight="1">
      <c r="B33" s="59"/>
      <c r="C33" s="39"/>
      <c r="D33" s="30" t="s">
        <v>5</v>
      </c>
      <c r="E33" s="30">
        <v>5</v>
      </c>
      <c r="F33" s="31" t="s">
        <v>37</v>
      </c>
    </row>
    <row r="34" spans="2:6" s="7" customFormat="1" ht="21.75" customHeight="1">
      <c r="B34" s="52"/>
      <c r="C34" s="40"/>
      <c r="D34" s="29" t="s">
        <v>36</v>
      </c>
      <c r="E34" s="29">
        <v>2</v>
      </c>
      <c r="F34" s="36" t="s">
        <v>53</v>
      </c>
    </row>
    <row r="35" spans="2:6" s="7" customFormat="1" ht="21.75" customHeight="1">
      <c r="B35" s="48" t="s">
        <v>18</v>
      </c>
      <c r="C35" s="56" t="s">
        <v>15</v>
      </c>
      <c r="D35" s="56"/>
      <c r="E35" s="17">
        <f>E36</f>
        <v>9</v>
      </c>
      <c r="F35" s="10"/>
    </row>
    <row r="36" spans="2:6" s="7" customFormat="1" ht="21.75" customHeight="1">
      <c r="B36" s="49"/>
      <c r="C36" s="38" t="s">
        <v>0</v>
      </c>
      <c r="D36" s="13" t="s">
        <v>1</v>
      </c>
      <c r="E36" s="13">
        <f>SUM(E37:E40)</f>
        <v>9</v>
      </c>
      <c r="F36" s="8"/>
    </row>
    <row r="37" spans="2:6" s="7" customFormat="1" ht="21.75" customHeight="1">
      <c r="B37" s="49"/>
      <c r="C37" s="38"/>
      <c r="D37" s="13" t="s">
        <v>2</v>
      </c>
      <c r="E37" s="13">
        <v>2</v>
      </c>
      <c r="F37" s="8" t="s">
        <v>19</v>
      </c>
    </row>
    <row r="38" spans="2:6" s="7" customFormat="1" ht="21.75" customHeight="1">
      <c r="B38" s="49"/>
      <c r="C38" s="38"/>
      <c r="D38" s="13" t="s">
        <v>3</v>
      </c>
      <c r="E38" s="13">
        <v>2</v>
      </c>
      <c r="F38" s="8" t="s">
        <v>20</v>
      </c>
    </row>
    <row r="39" spans="2:6" s="7" customFormat="1" ht="21.75" customHeight="1">
      <c r="B39" s="49"/>
      <c r="C39" s="38"/>
      <c r="D39" s="13" t="s">
        <v>4</v>
      </c>
      <c r="E39" s="13">
        <v>3</v>
      </c>
      <c r="F39" s="8" t="s">
        <v>21</v>
      </c>
    </row>
    <row r="40" spans="2:6" s="7" customFormat="1" ht="21.75" customHeight="1" thickBot="1">
      <c r="B40" s="50"/>
      <c r="C40" s="57"/>
      <c r="D40" s="14" t="s">
        <v>5</v>
      </c>
      <c r="E40" s="14">
        <v>2</v>
      </c>
      <c r="F40" s="11" t="s">
        <v>20</v>
      </c>
    </row>
    <row r="50" spans="3:5">
      <c r="C50" s="19"/>
      <c r="D50" s="19"/>
      <c r="E50" s="19"/>
    </row>
  </sheetData>
  <mergeCells count="17">
    <mergeCell ref="B35:B40"/>
    <mergeCell ref="B6:B13"/>
    <mergeCell ref="C6:D6"/>
    <mergeCell ref="C7:C13"/>
    <mergeCell ref="C14:D14"/>
    <mergeCell ref="C15:C20"/>
    <mergeCell ref="C35:D35"/>
    <mergeCell ref="C36:C40"/>
    <mergeCell ref="B28:B34"/>
    <mergeCell ref="C28:D28"/>
    <mergeCell ref="C29:C34"/>
    <mergeCell ref="B21:B27"/>
    <mergeCell ref="C21:D21"/>
    <mergeCell ref="C22:C27"/>
    <mergeCell ref="B5:D5"/>
    <mergeCell ref="B2:F2"/>
    <mergeCell ref="B14:B20"/>
  </mergeCells>
  <phoneticPr fontId="1" type="noConversion"/>
  <pageMargins left="0.59055118110236227" right="0.59055118110236227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NAMGU</dc:creator>
  <cp:lastModifiedBy>user</cp:lastModifiedBy>
  <cp:lastPrinted>2020-05-18T05:27:48Z</cp:lastPrinted>
  <dcterms:created xsi:type="dcterms:W3CDTF">2016-04-22T01:50:42Z</dcterms:created>
  <dcterms:modified xsi:type="dcterms:W3CDTF">2020-12-30T08:31:53Z</dcterms:modified>
</cp:coreProperties>
</file>